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Пионер-46" sheetId="1" r:id="rId1"/>
  </sheets>
  <calcPr calcId="145621"/>
</workbook>
</file>

<file path=xl/calcChain.xml><?xml version="1.0" encoding="utf-8"?>
<calcChain xmlns="http://schemas.openxmlformats.org/spreadsheetml/2006/main">
  <c r="F66" i="1" l="1"/>
  <c r="D66" i="1"/>
  <c r="G65" i="1"/>
  <c r="E65" i="1"/>
  <c r="E64" i="1"/>
  <c r="E66" i="1" s="1"/>
  <c r="C64" i="1"/>
  <c r="G62" i="1"/>
  <c r="G61" i="1"/>
  <c r="G60" i="1"/>
  <c r="D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F41" i="1"/>
  <c r="E41" i="1"/>
  <c r="G41" i="1" s="1"/>
  <c r="D41" i="1"/>
  <c r="F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C23" i="1" s="1"/>
  <c r="G28" i="1"/>
  <c r="G27" i="1"/>
  <c r="G26" i="1"/>
  <c r="G25" i="1"/>
  <c r="F24" i="1"/>
  <c r="E24" i="1"/>
  <c r="D24" i="1"/>
  <c r="C24" i="1"/>
  <c r="F23" i="1"/>
  <c r="E23" i="1"/>
  <c r="D23" i="1"/>
  <c r="G22" i="1"/>
  <c r="G21" i="1"/>
  <c r="G20" i="1"/>
  <c r="G19" i="1"/>
  <c r="G18" i="1"/>
  <c r="F17" i="1"/>
  <c r="F10" i="1" s="1"/>
  <c r="E17" i="1"/>
  <c r="D17" i="1"/>
  <c r="C17" i="1"/>
  <c r="G16" i="1"/>
  <c r="G15" i="1"/>
  <c r="G14" i="1"/>
  <c r="G13" i="1"/>
  <c r="G12" i="1"/>
  <c r="F11" i="1"/>
  <c r="E11" i="1"/>
  <c r="D11" i="1"/>
  <c r="C11" i="1"/>
  <c r="D10" i="1"/>
  <c r="G9" i="1"/>
  <c r="G8" i="1"/>
  <c r="G7" i="1"/>
  <c r="F6" i="1"/>
  <c r="E6" i="1"/>
  <c r="D6" i="1"/>
  <c r="C6" i="1"/>
  <c r="E10" i="1" l="1"/>
  <c r="E39" i="1" s="1"/>
  <c r="G17" i="1"/>
  <c r="F39" i="1"/>
  <c r="F63" i="1" s="1"/>
  <c r="F67" i="1" s="1"/>
  <c r="C10" i="1"/>
  <c r="G10" i="1" s="1"/>
  <c r="G11" i="1"/>
  <c r="G23" i="1"/>
  <c r="G24" i="1"/>
  <c r="G29" i="1"/>
  <c r="G34" i="1"/>
  <c r="E40" i="1"/>
  <c r="G40" i="1" s="1"/>
  <c r="G43" i="1"/>
  <c r="G64" i="1"/>
  <c r="G6" i="1"/>
  <c r="D39" i="1"/>
  <c r="D63" i="1" s="1"/>
  <c r="D67" i="1" s="1"/>
  <c r="C66" i="1"/>
  <c r="G66" i="1" s="1"/>
  <c r="C39" i="1" l="1"/>
  <c r="C63" i="1" s="1"/>
  <c r="G63" i="1" s="1"/>
  <c r="E63" i="1"/>
  <c r="E67" i="1" s="1"/>
  <c r="C67" i="1"/>
  <c r="G39" i="1"/>
  <c r="G67" i="1" l="1"/>
</calcChain>
</file>

<file path=xl/sharedStrings.xml><?xml version="1.0" encoding="utf-8"?>
<sst xmlns="http://schemas.openxmlformats.org/spreadsheetml/2006/main" count="126" uniqueCount="124">
  <si>
    <t>Смета  расходов по содержанию и ремонту в МКД</t>
  </si>
  <si>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</si>
  <si>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</si>
  <si>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</si>
  <si>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</si>
  <si>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</si>
  <si>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</si>
  <si>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12-месяц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</si>
  <si>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</si>
  <si>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</si>
  <si>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</si>
  <si>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</si>
  <si>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</si>
  <si>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</si>
  <si>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</si>
  <si>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</si>
  <si>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</si>
  <si>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</si>
  <si>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</si>
  <si>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</si>
  <si>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</si>
  <si>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</si>
  <si>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</si>
  <si>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</si>
  <si>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</si>
  <si>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</si>
  <si>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</si>
  <si>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</si>
  <si>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</si>
  <si>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</si>
  <si>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</si>
  <si>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Расходы на содержание мусорокамер 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</si>
  <si>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</si>
  <si>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</si>
  <si>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</si>
  <si>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</si>
  <si>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</si>
  <si>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</si>
  <si>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</si>
  <si>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</si>
  <si>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</si>
  <si>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</si>
  <si>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</si>
  <si>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</si>
  <si>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</si>
  <si>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</si>
  <si>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Оплата труда РТР(слесари, эл., эл.газосварщики)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</si>
  <si>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</si>
  <si>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</si>
  <si>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</si>
  <si>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</si>
  <si>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</si>
  <si>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</si>
  <si>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</si>
  <si>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</si>
  <si>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</si>
  <si>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</si>
  <si>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</si>
  <si>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</si>
  <si>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</si>
  <si>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</si>
  <si>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</si>
  <si>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</si>
  <si>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</si>
  <si>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</si>
  <si>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>Оплата труда других РТР(без слес., электр. сварщиков)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</si>
  <si>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</si>
  <si>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</si>
  <si>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</si>
  <si>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</si>
  <si>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</si>
  <si>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      Спецодежда(без слесарей, электриков, сварщиков)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</si>
  <si>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</si>
  <si>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</si>
  <si>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</si>
  <si>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</si>
  <si>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</si>
  <si>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</si>
  <si>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</si>
  <si>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</si>
  <si>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</si>
  <si>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</si>
  <si>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прочее</t>
  </si>
  <si>
    <t>5.2</t>
  </si>
  <si>
    <t xml:space="preserve">      Программное обеспечение</t>
  </si>
  <si>
    <t>6</t>
  </si>
  <si>
    <t>Расходы по тех. инвентар.изготовление техн.документов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</si>
  <si>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</si>
  <si>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</si>
  <si>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</si>
  <si>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</si>
  <si>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>9</t>
  </si>
  <si>
    <t xml:space="preserve">      Вывоз и обезвреживание  ТБО</t>
  </si>
  <si>
    <t>10</t>
  </si>
  <si>
    <t xml:space="preserve">      Вывоз и обезвреживание  КГМ</t>
  </si>
  <si>
    <t>11</t>
  </si>
  <si>
    <t>Расходы за электроэнергию,потребленную МОП, лифта</t>
  </si>
  <si>
    <t>12</t>
  </si>
  <si>
    <t xml:space="preserve">      Дезинфекция, дератизация</t>
  </si>
  <si>
    <t>13</t>
  </si>
  <si>
    <t xml:space="preserve"> 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</si>
  <si>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</si>
  <si>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</si>
  <si>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</si>
  <si>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</si>
  <si>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</si>
  <si>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</si>
  <si>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</si>
  <si>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Стаховка лифта</t>
  </si>
  <si>
    <t>18</t>
  </si>
  <si>
    <t>Банк москвы</t>
  </si>
  <si>
    <t>19</t>
  </si>
  <si>
    <t xml:space="preserve">Тех обслуживание ДУ ПППА  </t>
  </si>
  <si>
    <t>20</t>
  </si>
  <si>
    <t>Тех обслуживание   ВПВ</t>
  </si>
  <si>
    <t>21</t>
  </si>
  <si>
    <t>Тех обслуж венканалов</t>
  </si>
  <si>
    <t>22</t>
  </si>
  <si>
    <t>Прочие расходы</t>
  </si>
  <si>
    <t>ИТОГО РСХОДОВ на эксплуатацию</t>
  </si>
  <si>
    <t>Жилое=3336,8 м2</t>
  </si>
  <si>
    <t>Нежилое=125,9</t>
  </si>
  <si>
    <t xml:space="preserve">по адресу: ул,Б.Пионерская, дом 46.  2017 год </t>
  </si>
  <si>
    <t xml:space="preserve">Общая площадь жилых помещений 3336,8кв.м,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</si>
</sst>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2" fontId="4" fillId="2" borderId="1" xfId="0" applyNumberFormat="1" applyFont="1" applyFill="1" applyBorder="1"/>
    <xf numFmtId="2" fontId="4" fillId="2" borderId="1" xfId="0" applyNumberFormat="1" applyFont="1" applyFill="1" applyBorder="1" applyAlignment="1"/>
    <xf numFmtId="2" fontId="4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/>
    <xf numFmtId="2" fontId="2" fillId="2" borderId="1" xfId="0" applyNumberFormat="1" applyFont="1" applyFill="1" applyBorder="1" applyAlignment="1"/>
    <xf numFmtId="2" fontId="7" fillId="2" borderId="1" xfId="0" applyNumberFormat="1" applyFont="1" applyFill="1" applyBorder="1"/>
    <xf numFmtId="2" fontId="7" fillId="2" borderId="1" xfId="0" applyNumberFormat="1" applyFont="1" applyFill="1" applyBorder="1" applyAlignment="1">
      <alignment vertical="top"/>
    </xf>
    <xf numFmtId="2" fontId="4" fillId="2" borderId="1" xfId="0" applyNumberFormat="1" applyFont="1" applyFill="1" applyBorder="1" applyAlignment="1">
      <alignment horizontal="right" vertical="center"/>
    </xf>
    <xf numFmtId="2" fontId="0" fillId="2" borderId="1" xfId="0" applyNumberFormat="1" applyFill="1" applyBorder="1"/>
    <xf numFmtId="0" fontId="0" fillId="2" borderId="1" xfId="0" applyFill="1" applyBorder="1"/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2" fontId="0" fillId="2" borderId="0" xfId="0" applyNumberFormat="1" applyFill="1"/>
    <xf numFmtId="0" fontId="2" fillId="2" borderId="0" xfId="0" applyFont="1" applyFill="1"/>
    <xf numFmtId="0" fontId="4" fillId="2" borderId="1" xfId="0" applyNumberFormat="1" applyFont="1" applyFill="1" applyBorder="1" applyAlignment="1">
      <alignment vertical="center"/>
    </xf>
    <xf numFmtId="2" fontId="4" fillId="2" borderId="4" xfId="0" applyNumberFormat="1" applyFont="1" applyFill="1" applyBorder="1"/>
    <xf numFmtId="0" fontId="0" fillId="2" borderId="0" xfId="0" applyFill="1"/>
    <xf numFmtId="0" fontId="3" fillId="2" borderId="3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 vertical="top"/>
    </xf>
    <xf numFmtId="0" fontId="9" fillId="2" borderId="0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67"/>
  <sheetViews>
    <sheetView tabSelected="1" workbookViewId="0">
      <selection activeCell="A3" sqref="A3:C3"/>
    </sheetView>
  </sheetViews>
  <sheetFormatPr defaultRowHeight="15" x14ac:dyDescent="0.25"/>
  <cols>
    <col min="1" max="1" width="8.7109375" style="17" customWidth="1"/>
    <col min="2" max="2" width="49.85546875" style="17" customWidth="1"/>
    <col min="3" max="3" width="12.42578125" style="17" customWidth="1"/>
    <col min="4" max="7" width="13" style="17" customWidth="1"/>
    <col min="8" max="239" width="9.140625" style="17"/>
    <col min="240" max="240" width="8.7109375" style="17" customWidth="1"/>
    <col min="241" max="241" width="49.85546875" style="17" customWidth="1"/>
    <col min="242" max="242" width="12.42578125" style="17" customWidth="1"/>
    <col min="243" max="246" width="13" style="17" customWidth="1"/>
    <col min="247" max="247" width="10.5703125" style="17" customWidth="1"/>
    <col min="248" max="495" width="9.140625" style="17"/>
    <col min="496" max="496" width="8.7109375" style="17" customWidth="1"/>
    <col min="497" max="497" width="49.85546875" style="17" customWidth="1"/>
    <col min="498" max="498" width="12.42578125" style="17" customWidth="1"/>
    <col min="499" max="502" width="13" style="17" customWidth="1"/>
    <col min="503" max="503" width="10.5703125" style="17" customWidth="1"/>
    <col min="504" max="751" width="9.140625" style="17"/>
    <col min="752" max="752" width="8.7109375" style="17" customWidth="1"/>
    <col min="753" max="753" width="49.85546875" style="17" customWidth="1"/>
    <col min="754" max="754" width="12.42578125" style="17" customWidth="1"/>
    <col min="755" max="758" width="13" style="17" customWidth="1"/>
    <col min="759" max="759" width="10.5703125" style="17" customWidth="1"/>
    <col min="760" max="1007" width="9.140625" style="17"/>
    <col min="1008" max="1008" width="8.7109375" style="17" customWidth="1"/>
    <col min="1009" max="1009" width="49.85546875" style="17" customWidth="1"/>
    <col min="1010" max="1010" width="12.42578125" style="17" customWidth="1"/>
    <col min="1011" max="1014" width="13" style="17" customWidth="1"/>
    <col min="1015" max="1015" width="10.5703125" style="17" customWidth="1"/>
    <col min="1016" max="1263" width="9.140625" style="17"/>
    <col min="1264" max="1264" width="8.7109375" style="17" customWidth="1"/>
    <col min="1265" max="1265" width="49.85546875" style="17" customWidth="1"/>
    <col min="1266" max="1266" width="12.42578125" style="17" customWidth="1"/>
    <col min="1267" max="1270" width="13" style="17" customWidth="1"/>
    <col min="1271" max="1271" width="10.5703125" style="17" customWidth="1"/>
    <col min="1272" max="1519" width="9.140625" style="17"/>
    <col min="1520" max="1520" width="8.7109375" style="17" customWidth="1"/>
    <col min="1521" max="1521" width="49.85546875" style="17" customWidth="1"/>
    <col min="1522" max="1522" width="12.42578125" style="17" customWidth="1"/>
    <col min="1523" max="1526" width="13" style="17" customWidth="1"/>
    <col min="1527" max="1527" width="10.5703125" style="17" customWidth="1"/>
    <col min="1528" max="1775" width="9.140625" style="17"/>
    <col min="1776" max="1776" width="8.7109375" style="17" customWidth="1"/>
    <col min="1777" max="1777" width="49.85546875" style="17" customWidth="1"/>
    <col min="1778" max="1778" width="12.42578125" style="17" customWidth="1"/>
    <col min="1779" max="1782" width="13" style="17" customWidth="1"/>
    <col min="1783" max="1783" width="10.5703125" style="17" customWidth="1"/>
    <col min="1784" max="2031" width="9.140625" style="17"/>
    <col min="2032" max="2032" width="8.7109375" style="17" customWidth="1"/>
    <col min="2033" max="2033" width="49.85546875" style="17" customWidth="1"/>
    <col min="2034" max="2034" width="12.42578125" style="17" customWidth="1"/>
    <col min="2035" max="2038" width="13" style="17" customWidth="1"/>
    <col min="2039" max="2039" width="10.5703125" style="17" customWidth="1"/>
    <col min="2040" max="2287" width="9.140625" style="17"/>
    <col min="2288" max="2288" width="8.7109375" style="17" customWidth="1"/>
    <col min="2289" max="2289" width="49.85546875" style="17" customWidth="1"/>
    <col min="2290" max="2290" width="12.42578125" style="17" customWidth="1"/>
    <col min="2291" max="2294" width="13" style="17" customWidth="1"/>
    <col min="2295" max="2295" width="10.5703125" style="17" customWidth="1"/>
    <col min="2296" max="2543" width="9.140625" style="17"/>
    <col min="2544" max="2544" width="8.7109375" style="17" customWidth="1"/>
    <col min="2545" max="2545" width="49.85546875" style="17" customWidth="1"/>
    <col min="2546" max="2546" width="12.42578125" style="17" customWidth="1"/>
    <col min="2547" max="2550" width="13" style="17" customWidth="1"/>
    <col min="2551" max="2551" width="10.5703125" style="17" customWidth="1"/>
    <col min="2552" max="2799" width="9.140625" style="17"/>
    <col min="2800" max="2800" width="8.7109375" style="17" customWidth="1"/>
    <col min="2801" max="2801" width="49.85546875" style="17" customWidth="1"/>
    <col min="2802" max="2802" width="12.42578125" style="17" customWidth="1"/>
    <col min="2803" max="2806" width="13" style="17" customWidth="1"/>
    <col min="2807" max="2807" width="10.5703125" style="17" customWidth="1"/>
    <col min="2808" max="3055" width="9.140625" style="17"/>
    <col min="3056" max="3056" width="8.7109375" style="17" customWidth="1"/>
    <col min="3057" max="3057" width="49.85546875" style="17" customWidth="1"/>
    <col min="3058" max="3058" width="12.42578125" style="17" customWidth="1"/>
    <col min="3059" max="3062" width="13" style="17" customWidth="1"/>
    <col min="3063" max="3063" width="10.5703125" style="17" customWidth="1"/>
    <col min="3064" max="3311" width="9.140625" style="17"/>
    <col min="3312" max="3312" width="8.7109375" style="17" customWidth="1"/>
    <col min="3313" max="3313" width="49.85546875" style="17" customWidth="1"/>
    <col min="3314" max="3314" width="12.42578125" style="17" customWidth="1"/>
    <col min="3315" max="3318" width="13" style="17" customWidth="1"/>
    <col min="3319" max="3319" width="10.5703125" style="17" customWidth="1"/>
    <col min="3320" max="3567" width="9.140625" style="17"/>
    <col min="3568" max="3568" width="8.7109375" style="17" customWidth="1"/>
    <col min="3569" max="3569" width="49.85546875" style="17" customWidth="1"/>
    <col min="3570" max="3570" width="12.42578125" style="17" customWidth="1"/>
    <col min="3571" max="3574" width="13" style="17" customWidth="1"/>
    <col min="3575" max="3575" width="10.5703125" style="17" customWidth="1"/>
    <col min="3576" max="3823" width="9.140625" style="17"/>
    <col min="3824" max="3824" width="8.7109375" style="17" customWidth="1"/>
    <col min="3825" max="3825" width="49.85546875" style="17" customWidth="1"/>
    <col min="3826" max="3826" width="12.42578125" style="17" customWidth="1"/>
    <col min="3827" max="3830" width="13" style="17" customWidth="1"/>
    <col min="3831" max="3831" width="10.5703125" style="17" customWidth="1"/>
    <col min="3832" max="4079" width="9.140625" style="17"/>
    <col min="4080" max="4080" width="8.7109375" style="17" customWidth="1"/>
    <col min="4081" max="4081" width="49.85546875" style="17" customWidth="1"/>
    <col min="4082" max="4082" width="12.42578125" style="17" customWidth="1"/>
    <col min="4083" max="4086" width="13" style="17" customWidth="1"/>
    <col min="4087" max="4087" width="10.5703125" style="17" customWidth="1"/>
    <col min="4088" max="4335" width="9.140625" style="17"/>
    <col min="4336" max="4336" width="8.7109375" style="17" customWidth="1"/>
    <col min="4337" max="4337" width="49.85546875" style="17" customWidth="1"/>
    <col min="4338" max="4338" width="12.42578125" style="17" customWidth="1"/>
    <col min="4339" max="4342" width="13" style="17" customWidth="1"/>
    <col min="4343" max="4343" width="10.5703125" style="17" customWidth="1"/>
    <col min="4344" max="4591" width="9.140625" style="17"/>
    <col min="4592" max="4592" width="8.7109375" style="17" customWidth="1"/>
    <col min="4593" max="4593" width="49.85546875" style="17" customWidth="1"/>
    <col min="4594" max="4594" width="12.42578125" style="17" customWidth="1"/>
    <col min="4595" max="4598" width="13" style="17" customWidth="1"/>
    <col min="4599" max="4599" width="10.5703125" style="17" customWidth="1"/>
    <col min="4600" max="4847" width="9.140625" style="17"/>
    <col min="4848" max="4848" width="8.7109375" style="17" customWidth="1"/>
    <col min="4849" max="4849" width="49.85546875" style="17" customWidth="1"/>
    <col min="4850" max="4850" width="12.42578125" style="17" customWidth="1"/>
    <col min="4851" max="4854" width="13" style="17" customWidth="1"/>
    <col min="4855" max="4855" width="10.5703125" style="17" customWidth="1"/>
    <col min="4856" max="5103" width="9.140625" style="17"/>
    <col min="5104" max="5104" width="8.7109375" style="17" customWidth="1"/>
    <col min="5105" max="5105" width="49.85546875" style="17" customWidth="1"/>
    <col min="5106" max="5106" width="12.42578125" style="17" customWidth="1"/>
    <col min="5107" max="5110" width="13" style="17" customWidth="1"/>
    <col min="5111" max="5111" width="10.5703125" style="17" customWidth="1"/>
    <col min="5112" max="5359" width="9.140625" style="17"/>
    <col min="5360" max="5360" width="8.7109375" style="17" customWidth="1"/>
    <col min="5361" max="5361" width="49.85546875" style="17" customWidth="1"/>
    <col min="5362" max="5362" width="12.42578125" style="17" customWidth="1"/>
    <col min="5363" max="5366" width="13" style="17" customWidth="1"/>
    <col min="5367" max="5367" width="10.5703125" style="17" customWidth="1"/>
    <col min="5368" max="5615" width="9.140625" style="17"/>
    <col min="5616" max="5616" width="8.7109375" style="17" customWidth="1"/>
    <col min="5617" max="5617" width="49.85546875" style="17" customWidth="1"/>
    <col min="5618" max="5618" width="12.42578125" style="17" customWidth="1"/>
    <col min="5619" max="5622" width="13" style="17" customWidth="1"/>
    <col min="5623" max="5623" width="10.5703125" style="17" customWidth="1"/>
    <col min="5624" max="5871" width="9.140625" style="17"/>
    <col min="5872" max="5872" width="8.7109375" style="17" customWidth="1"/>
    <col min="5873" max="5873" width="49.85546875" style="17" customWidth="1"/>
    <col min="5874" max="5874" width="12.42578125" style="17" customWidth="1"/>
    <col min="5875" max="5878" width="13" style="17" customWidth="1"/>
    <col min="5879" max="5879" width="10.5703125" style="17" customWidth="1"/>
    <col min="5880" max="6127" width="9.140625" style="17"/>
    <col min="6128" max="6128" width="8.7109375" style="17" customWidth="1"/>
    <col min="6129" max="6129" width="49.85546875" style="17" customWidth="1"/>
    <col min="6130" max="6130" width="12.42578125" style="17" customWidth="1"/>
    <col min="6131" max="6134" width="13" style="17" customWidth="1"/>
    <col min="6135" max="6135" width="10.5703125" style="17" customWidth="1"/>
    <col min="6136" max="6383" width="9.140625" style="17"/>
    <col min="6384" max="6384" width="8.7109375" style="17" customWidth="1"/>
    <col min="6385" max="6385" width="49.85546875" style="17" customWidth="1"/>
    <col min="6386" max="6386" width="12.42578125" style="17" customWidth="1"/>
    <col min="6387" max="6390" width="13" style="17" customWidth="1"/>
    <col min="6391" max="6391" width="10.5703125" style="17" customWidth="1"/>
    <col min="6392" max="6639" width="9.140625" style="17"/>
    <col min="6640" max="6640" width="8.7109375" style="17" customWidth="1"/>
    <col min="6641" max="6641" width="49.85546875" style="17" customWidth="1"/>
    <col min="6642" max="6642" width="12.42578125" style="17" customWidth="1"/>
    <col min="6643" max="6646" width="13" style="17" customWidth="1"/>
    <col min="6647" max="6647" width="10.5703125" style="17" customWidth="1"/>
    <col min="6648" max="6895" width="9.140625" style="17"/>
    <col min="6896" max="6896" width="8.7109375" style="17" customWidth="1"/>
    <col min="6897" max="6897" width="49.85546875" style="17" customWidth="1"/>
    <col min="6898" max="6898" width="12.42578125" style="17" customWidth="1"/>
    <col min="6899" max="6902" width="13" style="17" customWidth="1"/>
    <col min="6903" max="6903" width="10.5703125" style="17" customWidth="1"/>
    <col min="6904" max="7151" width="9.140625" style="17"/>
    <col min="7152" max="7152" width="8.7109375" style="17" customWidth="1"/>
    <col min="7153" max="7153" width="49.85546875" style="17" customWidth="1"/>
    <col min="7154" max="7154" width="12.42578125" style="17" customWidth="1"/>
    <col min="7155" max="7158" width="13" style="17" customWidth="1"/>
    <col min="7159" max="7159" width="10.5703125" style="17" customWidth="1"/>
    <col min="7160" max="7407" width="9.140625" style="17"/>
    <col min="7408" max="7408" width="8.7109375" style="17" customWidth="1"/>
    <col min="7409" max="7409" width="49.85546875" style="17" customWidth="1"/>
    <col min="7410" max="7410" width="12.42578125" style="17" customWidth="1"/>
    <col min="7411" max="7414" width="13" style="17" customWidth="1"/>
    <col min="7415" max="7415" width="10.5703125" style="17" customWidth="1"/>
    <col min="7416" max="7663" width="9.140625" style="17"/>
    <col min="7664" max="7664" width="8.7109375" style="17" customWidth="1"/>
    <col min="7665" max="7665" width="49.85546875" style="17" customWidth="1"/>
    <col min="7666" max="7666" width="12.42578125" style="17" customWidth="1"/>
    <col min="7667" max="7670" width="13" style="17" customWidth="1"/>
    <col min="7671" max="7671" width="10.5703125" style="17" customWidth="1"/>
    <col min="7672" max="7919" width="9.140625" style="17"/>
    <col min="7920" max="7920" width="8.7109375" style="17" customWidth="1"/>
    <col min="7921" max="7921" width="49.85546875" style="17" customWidth="1"/>
    <col min="7922" max="7922" width="12.42578125" style="17" customWidth="1"/>
    <col min="7923" max="7926" width="13" style="17" customWidth="1"/>
    <col min="7927" max="7927" width="10.5703125" style="17" customWidth="1"/>
    <col min="7928" max="8175" width="9.140625" style="17"/>
    <col min="8176" max="8176" width="8.7109375" style="17" customWidth="1"/>
    <col min="8177" max="8177" width="49.85546875" style="17" customWidth="1"/>
    <col min="8178" max="8178" width="12.42578125" style="17" customWidth="1"/>
    <col min="8179" max="8182" width="13" style="17" customWidth="1"/>
    <col min="8183" max="8183" width="10.5703125" style="17" customWidth="1"/>
    <col min="8184" max="8431" width="9.140625" style="17"/>
    <col min="8432" max="8432" width="8.7109375" style="17" customWidth="1"/>
    <col min="8433" max="8433" width="49.85546875" style="17" customWidth="1"/>
    <col min="8434" max="8434" width="12.42578125" style="17" customWidth="1"/>
    <col min="8435" max="8438" width="13" style="17" customWidth="1"/>
    <col min="8439" max="8439" width="10.5703125" style="17" customWidth="1"/>
    <col min="8440" max="8687" width="9.140625" style="17"/>
    <col min="8688" max="8688" width="8.7109375" style="17" customWidth="1"/>
    <col min="8689" max="8689" width="49.85546875" style="17" customWidth="1"/>
    <col min="8690" max="8690" width="12.42578125" style="17" customWidth="1"/>
    <col min="8691" max="8694" width="13" style="17" customWidth="1"/>
    <col min="8695" max="8695" width="10.5703125" style="17" customWidth="1"/>
    <col min="8696" max="8943" width="9.140625" style="17"/>
    <col min="8944" max="8944" width="8.7109375" style="17" customWidth="1"/>
    <col min="8945" max="8945" width="49.85546875" style="17" customWidth="1"/>
    <col min="8946" max="8946" width="12.42578125" style="17" customWidth="1"/>
    <col min="8947" max="8950" width="13" style="17" customWidth="1"/>
    <col min="8951" max="8951" width="10.5703125" style="17" customWidth="1"/>
    <col min="8952" max="9199" width="9.140625" style="17"/>
    <col min="9200" max="9200" width="8.7109375" style="17" customWidth="1"/>
    <col min="9201" max="9201" width="49.85546875" style="17" customWidth="1"/>
    <col min="9202" max="9202" width="12.42578125" style="17" customWidth="1"/>
    <col min="9203" max="9206" width="13" style="17" customWidth="1"/>
    <col min="9207" max="9207" width="10.5703125" style="17" customWidth="1"/>
    <col min="9208" max="9455" width="9.140625" style="17"/>
    <col min="9456" max="9456" width="8.7109375" style="17" customWidth="1"/>
    <col min="9457" max="9457" width="49.85546875" style="17" customWidth="1"/>
    <col min="9458" max="9458" width="12.42578125" style="17" customWidth="1"/>
    <col min="9459" max="9462" width="13" style="17" customWidth="1"/>
    <col min="9463" max="9463" width="10.5703125" style="17" customWidth="1"/>
    <col min="9464" max="9711" width="9.140625" style="17"/>
    <col min="9712" max="9712" width="8.7109375" style="17" customWidth="1"/>
    <col min="9713" max="9713" width="49.85546875" style="17" customWidth="1"/>
    <col min="9714" max="9714" width="12.42578125" style="17" customWidth="1"/>
    <col min="9715" max="9718" width="13" style="17" customWidth="1"/>
    <col min="9719" max="9719" width="10.5703125" style="17" customWidth="1"/>
    <col min="9720" max="9967" width="9.140625" style="17"/>
    <col min="9968" max="9968" width="8.7109375" style="17" customWidth="1"/>
    <col min="9969" max="9969" width="49.85546875" style="17" customWidth="1"/>
    <col min="9970" max="9970" width="12.42578125" style="17" customWidth="1"/>
    <col min="9971" max="9974" width="13" style="17" customWidth="1"/>
    <col min="9975" max="9975" width="10.5703125" style="17" customWidth="1"/>
    <col min="9976" max="10223" width="9.140625" style="17"/>
    <col min="10224" max="10224" width="8.7109375" style="17" customWidth="1"/>
    <col min="10225" max="10225" width="49.85546875" style="17" customWidth="1"/>
    <col min="10226" max="10226" width="12.42578125" style="17" customWidth="1"/>
    <col min="10227" max="10230" width="13" style="17" customWidth="1"/>
    <col min="10231" max="10231" width="10.5703125" style="17" customWidth="1"/>
    <col min="10232" max="10479" width="9.140625" style="17"/>
    <col min="10480" max="10480" width="8.7109375" style="17" customWidth="1"/>
    <col min="10481" max="10481" width="49.85546875" style="17" customWidth="1"/>
    <col min="10482" max="10482" width="12.42578125" style="17" customWidth="1"/>
    <col min="10483" max="10486" width="13" style="17" customWidth="1"/>
    <col min="10487" max="10487" width="10.5703125" style="17" customWidth="1"/>
    <col min="10488" max="10735" width="9.140625" style="17"/>
    <col min="10736" max="10736" width="8.7109375" style="17" customWidth="1"/>
    <col min="10737" max="10737" width="49.85546875" style="17" customWidth="1"/>
    <col min="10738" max="10738" width="12.42578125" style="17" customWidth="1"/>
    <col min="10739" max="10742" width="13" style="17" customWidth="1"/>
    <col min="10743" max="10743" width="10.5703125" style="17" customWidth="1"/>
    <col min="10744" max="10991" width="9.140625" style="17"/>
    <col min="10992" max="10992" width="8.7109375" style="17" customWidth="1"/>
    <col min="10993" max="10993" width="49.85546875" style="17" customWidth="1"/>
    <col min="10994" max="10994" width="12.42578125" style="17" customWidth="1"/>
    <col min="10995" max="10998" width="13" style="17" customWidth="1"/>
    <col min="10999" max="10999" width="10.5703125" style="17" customWidth="1"/>
    <col min="11000" max="11247" width="9.140625" style="17"/>
    <col min="11248" max="11248" width="8.7109375" style="17" customWidth="1"/>
    <col min="11249" max="11249" width="49.85546875" style="17" customWidth="1"/>
    <col min="11250" max="11250" width="12.42578125" style="17" customWidth="1"/>
    <col min="11251" max="11254" width="13" style="17" customWidth="1"/>
    <col min="11255" max="11255" width="10.5703125" style="17" customWidth="1"/>
    <col min="11256" max="11503" width="9.140625" style="17"/>
    <col min="11504" max="11504" width="8.7109375" style="17" customWidth="1"/>
    <col min="11505" max="11505" width="49.85546875" style="17" customWidth="1"/>
    <col min="11506" max="11506" width="12.42578125" style="17" customWidth="1"/>
    <col min="11507" max="11510" width="13" style="17" customWidth="1"/>
    <col min="11511" max="11511" width="10.5703125" style="17" customWidth="1"/>
    <col min="11512" max="11759" width="9.140625" style="17"/>
    <col min="11760" max="11760" width="8.7109375" style="17" customWidth="1"/>
    <col min="11761" max="11761" width="49.85546875" style="17" customWidth="1"/>
    <col min="11762" max="11762" width="12.42578125" style="17" customWidth="1"/>
    <col min="11763" max="11766" width="13" style="17" customWidth="1"/>
    <col min="11767" max="11767" width="10.5703125" style="17" customWidth="1"/>
    <col min="11768" max="12015" width="9.140625" style="17"/>
    <col min="12016" max="12016" width="8.7109375" style="17" customWidth="1"/>
    <col min="12017" max="12017" width="49.85546875" style="17" customWidth="1"/>
    <col min="12018" max="12018" width="12.42578125" style="17" customWidth="1"/>
    <col min="12019" max="12022" width="13" style="17" customWidth="1"/>
    <col min="12023" max="12023" width="10.5703125" style="17" customWidth="1"/>
    <col min="12024" max="12271" width="9.140625" style="17"/>
    <col min="12272" max="12272" width="8.7109375" style="17" customWidth="1"/>
    <col min="12273" max="12273" width="49.85546875" style="17" customWidth="1"/>
    <col min="12274" max="12274" width="12.42578125" style="17" customWidth="1"/>
    <col min="12275" max="12278" width="13" style="17" customWidth="1"/>
    <col min="12279" max="12279" width="10.5703125" style="17" customWidth="1"/>
    <col min="12280" max="12527" width="9.140625" style="17"/>
    <col min="12528" max="12528" width="8.7109375" style="17" customWidth="1"/>
    <col min="12529" max="12529" width="49.85546875" style="17" customWidth="1"/>
    <col min="12530" max="12530" width="12.42578125" style="17" customWidth="1"/>
    <col min="12531" max="12534" width="13" style="17" customWidth="1"/>
    <col min="12535" max="12535" width="10.5703125" style="17" customWidth="1"/>
    <col min="12536" max="12783" width="9.140625" style="17"/>
    <col min="12784" max="12784" width="8.7109375" style="17" customWidth="1"/>
    <col min="12785" max="12785" width="49.85546875" style="17" customWidth="1"/>
    <col min="12786" max="12786" width="12.42578125" style="17" customWidth="1"/>
    <col min="12787" max="12790" width="13" style="17" customWidth="1"/>
    <col min="12791" max="12791" width="10.5703125" style="17" customWidth="1"/>
    <col min="12792" max="13039" width="9.140625" style="17"/>
    <col min="13040" max="13040" width="8.7109375" style="17" customWidth="1"/>
    <col min="13041" max="13041" width="49.85546875" style="17" customWidth="1"/>
    <col min="13042" max="13042" width="12.42578125" style="17" customWidth="1"/>
    <col min="13043" max="13046" width="13" style="17" customWidth="1"/>
    <col min="13047" max="13047" width="10.5703125" style="17" customWidth="1"/>
    <col min="13048" max="13295" width="9.140625" style="17"/>
    <col min="13296" max="13296" width="8.7109375" style="17" customWidth="1"/>
    <col min="13297" max="13297" width="49.85546875" style="17" customWidth="1"/>
    <col min="13298" max="13298" width="12.42578125" style="17" customWidth="1"/>
    <col min="13299" max="13302" width="13" style="17" customWidth="1"/>
    <col min="13303" max="13303" width="10.5703125" style="17" customWidth="1"/>
    <col min="13304" max="13551" width="9.140625" style="17"/>
    <col min="13552" max="13552" width="8.7109375" style="17" customWidth="1"/>
    <col min="13553" max="13553" width="49.85546875" style="17" customWidth="1"/>
    <col min="13554" max="13554" width="12.42578125" style="17" customWidth="1"/>
    <col min="13555" max="13558" width="13" style="17" customWidth="1"/>
    <col min="13559" max="13559" width="10.5703125" style="17" customWidth="1"/>
    <col min="13560" max="13807" width="9.140625" style="17"/>
    <col min="13808" max="13808" width="8.7109375" style="17" customWidth="1"/>
    <col min="13809" max="13809" width="49.85546875" style="17" customWidth="1"/>
    <col min="13810" max="13810" width="12.42578125" style="17" customWidth="1"/>
    <col min="13811" max="13814" width="13" style="17" customWidth="1"/>
    <col min="13815" max="13815" width="10.5703125" style="17" customWidth="1"/>
    <col min="13816" max="14063" width="9.140625" style="17"/>
    <col min="14064" max="14064" width="8.7109375" style="17" customWidth="1"/>
    <col min="14065" max="14065" width="49.85546875" style="17" customWidth="1"/>
    <col min="14066" max="14066" width="12.42578125" style="17" customWidth="1"/>
    <col min="14067" max="14070" width="13" style="17" customWidth="1"/>
    <col min="14071" max="14071" width="10.5703125" style="17" customWidth="1"/>
    <col min="14072" max="14319" width="9.140625" style="17"/>
    <col min="14320" max="14320" width="8.7109375" style="17" customWidth="1"/>
    <col min="14321" max="14321" width="49.85546875" style="17" customWidth="1"/>
    <col min="14322" max="14322" width="12.42578125" style="17" customWidth="1"/>
    <col min="14323" max="14326" width="13" style="17" customWidth="1"/>
    <col min="14327" max="14327" width="10.5703125" style="17" customWidth="1"/>
    <col min="14328" max="14575" width="9.140625" style="17"/>
    <col min="14576" max="14576" width="8.7109375" style="17" customWidth="1"/>
    <col min="14577" max="14577" width="49.85546875" style="17" customWidth="1"/>
    <col min="14578" max="14578" width="12.42578125" style="17" customWidth="1"/>
    <col min="14579" max="14582" width="13" style="17" customWidth="1"/>
    <col min="14583" max="14583" width="10.5703125" style="17" customWidth="1"/>
    <col min="14584" max="14831" width="9.140625" style="17"/>
    <col min="14832" max="14832" width="8.7109375" style="17" customWidth="1"/>
    <col min="14833" max="14833" width="49.85546875" style="17" customWidth="1"/>
    <col min="14834" max="14834" width="12.42578125" style="17" customWidth="1"/>
    <col min="14835" max="14838" width="13" style="17" customWidth="1"/>
    <col min="14839" max="14839" width="10.5703125" style="17" customWidth="1"/>
    <col min="14840" max="15087" width="9.140625" style="17"/>
    <col min="15088" max="15088" width="8.7109375" style="17" customWidth="1"/>
    <col min="15089" max="15089" width="49.85546875" style="17" customWidth="1"/>
    <col min="15090" max="15090" width="12.42578125" style="17" customWidth="1"/>
    <col min="15091" max="15094" width="13" style="17" customWidth="1"/>
    <col min="15095" max="15095" width="10.5703125" style="17" customWidth="1"/>
    <col min="15096" max="15343" width="9.140625" style="17"/>
    <col min="15344" max="15344" width="8.7109375" style="17" customWidth="1"/>
    <col min="15345" max="15345" width="49.85546875" style="17" customWidth="1"/>
    <col min="15346" max="15346" width="12.42578125" style="17" customWidth="1"/>
    <col min="15347" max="15350" width="13" style="17" customWidth="1"/>
    <col min="15351" max="15351" width="10.5703125" style="17" customWidth="1"/>
    <col min="15352" max="15599" width="9.140625" style="17"/>
    <col min="15600" max="15600" width="8.7109375" style="17" customWidth="1"/>
    <col min="15601" max="15601" width="49.85546875" style="17" customWidth="1"/>
    <col min="15602" max="15602" width="12.42578125" style="17" customWidth="1"/>
    <col min="15603" max="15606" width="13" style="17" customWidth="1"/>
    <col min="15607" max="15607" width="10.5703125" style="17" customWidth="1"/>
    <col min="15608" max="15855" width="9.140625" style="17"/>
    <col min="15856" max="15856" width="8.7109375" style="17" customWidth="1"/>
    <col min="15857" max="15857" width="49.85546875" style="17" customWidth="1"/>
    <col min="15858" max="15858" width="12.42578125" style="17" customWidth="1"/>
    <col min="15859" max="15862" width="13" style="17" customWidth="1"/>
    <col min="15863" max="15863" width="10.5703125" style="17" customWidth="1"/>
    <col min="15864" max="16111" width="9.140625" style="17"/>
    <col min="16112" max="16112" width="8.7109375" style="17" customWidth="1"/>
    <col min="16113" max="16113" width="49.85546875" style="17" customWidth="1"/>
    <col min="16114" max="16114" width="12.42578125" style="17" customWidth="1"/>
    <col min="16115" max="16118" width="13" style="17" customWidth="1"/>
    <col min="16119" max="16119" width="10.5703125" style="17" customWidth="1"/>
    <col min="16120" max="16384" width="9.140625" style="17"/>
  </cols>
  <sheetData>
    <row r="2" spans="1:7" ht="16.5" customHeight="1" x14ac:dyDescent="0.25">
      <c r="A2" s="39" t="s">
        <v>0</v>
      </c>
      <c r="B2" s="40"/>
    </row>
    <row r="3" spans="1:7" x14ac:dyDescent="0.25">
      <c r="A3" s="43" t="s">
        <v>122</v>
      </c>
      <c r="B3" s="44"/>
      <c r="C3" s="45"/>
    </row>
    <row r="4" spans="1:7" x14ac:dyDescent="0.25">
      <c r="A4" s="41" t="s">
        <v>123</v>
      </c>
      <c r="B4" s="42"/>
    </row>
    <row r="5" spans="1:7" x14ac:dyDescent="0.25">
      <c r="A5" s="18" t="s">
        <v>1</v>
      </c>
      <c r="B5" s="19" t="s">
        <v>2</v>
      </c>
      <c r="C5" s="20" t="s">
        <v>3</v>
      </c>
      <c r="D5" s="12" t="s">
        <v>4</v>
      </c>
      <c r="E5" s="12" t="s">
        <v>5</v>
      </c>
      <c r="F5" s="12" t="s">
        <v>6</v>
      </c>
      <c r="G5" s="12" t="s">
        <v>7</v>
      </c>
    </row>
    <row r="6" spans="1:7" ht="24" x14ac:dyDescent="0.25">
      <c r="A6" s="21" t="s">
        <v>8</v>
      </c>
      <c r="B6" s="22" t="s">
        <v>9</v>
      </c>
      <c r="C6" s="1">
        <f>C7+C8+C9</f>
        <v>12661.64</v>
      </c>
      <c r="D6" s="1">
        <f>D7+D8+D9</f>
        <v>12861.64</v>
      </c>
      <c r="E6" s="1">
        <f>E7+E8+E9</f>
        <v>12861.64</v>
      </c>
      <c r="F6" s="1">
        <f>F7+F8+F9</f>
        <v>12861.64</v>
      </c>
      <c r="G6" s="1">
        <f>C6+D6+E6+F6</f>
        <v>51246.559999999998</v>
      </c>
    </row>
    <row r="7" spans="1:7" x14ac:dyDescent="0.25">
      <c r="A7" s="23" t="s">
        <v>10</v>
      </c>
      <c r="B7" s="24" t="s">
        <v>11</v>
      </c>
      <c r="C7" s="4">
        <v>9119.0399999999991</v>
      </c>
      <c r="D7" s="10">
        <v>9119.0399999999991</v>
      </c>
      <c r="E7" s="10">
        <v>9119.0399999999991</v>
      </c>
      <c r="F7" s="10">
        <v>9119.0399999999991</v>
      </c>
      <c r="G7" s="1">
        <f t="shared" ref="G7:G67" si="0">C7+D7+E7+F7</f>
        <v>36476.159999999996</v>
      </c>
    </row>
    <row r="8" spans="1:7" x14ac:dyDescent="0.25">
      <c r="A8" s="23" t="s">
        <v>12</v>
      </c>
      <c r="B8" s="24" t="s">
        <v>13</v>
      </c>
      <c r="C8" s="4">
        <v>2753.94</v>
      </c>
      <c r="D8" s="10">
        <v>2753.94</v>
      </c>
      <c r="E8" s="10">
        <v>2753.94</v>
      </c>
      <c r="F8" s="10">
        <v>2753.94</v>
      </c>
      <c r="G8" s="1">
        <f t="shared" si="0"/>
        <v>11015.76</v>
      </c>
    </row>
    <row r="9" spans="1:7" x14ac:dyDescent="0.25">
      <c r="A9" s="23" t="s">
        <v>14</v>
      </c>
      <c r="B9" s="24" t="s">
        <v>15</v>
      </c>
      <c r="C9" s="4">
        <v>788.66000000000008</v>
      </c>
      <c r="D9" s="10">
        <v>988.66</v>
      </c>
      <c r="E9" s="10">
        <v>988.66</v>
      </c>
      <c r="F9" s="10">
        <v>988.66</v>
      </c>
      <c r="G9" s="1">
        <f t="shared" si="0"/>
        <v>3754.64</v>
      </c>
    </row>
    <row r="10" spans="1:7" ht="25.5" x14ac:dyDescent="0.25">
      <c r="A10" s="21" t="s">
        <v>16</v>
      </c>
      <c r="B10" s="25" t="s">
        <v>17</v>
      </c>
      <c r="C10" s="1">
        <f>C11+C17</f>
        <v>80553.3</v>
      </c>
      <c r="D10" s="1">
        <f>D11+D17</f>
        <v>89184.01</v>
      </c>
      <c r="E10" s="1">
        <f>E11+E17</f>
        <v>89184.01</v>
      </c>
      <c r="F10" s="1">
        <f>F11+F17</f>
        <v>80553.3</v>
      </c>
      <c r="G10" s="1">
        <f t="shared" si="0"/>
        <v>339474.62</v>
      </c>
    </row>
    <row r="11" spans="1:7" ht="25.5" x14ac:dyDescent="0.25">
      <c r="A11" s="26" t="s">
        <v>18</v>
      </c>
      <c r="B11" s="27" t="s">
        <v>19</v>
      </c>
      <c r="C11" s="2">
        <f>C12+C13+C14+C15+C16</f>
        <v>51912.14</v>
      </c>
      <c r="D11" s="2">
        <f>D12+D13+D14+D15+D16</f>
        <v>57474.13</v>
      </c>
      <c r="E11" s="2">
        <f>E12+E13+E14+E15+E16</f>
        <v>57474.13</v>
      </c>
      <c r="F11" s="2">
        <f>F12+F13+F14+F15+F16</f>
        <v>51912.14</v>
      </c>
      <c r="G11" s="1">
        <f t="shared" si="0"/>
        <v>218772.53999999998</v>
      </c>
    </row>
    <row r="12" spans="1:7" x14ac:dyDescent="0.25">
      <c r="A12" s="23" t="s">
        <v>20</v>
      </c>
      <c r="B12" s="24" t="s">
        <v>21</v>
      </c>
      <c r="C12" s="4">
        <v>37027.199999999997</v>
      </c>
      <c r="D12" s="9">
        <v>40994.399999999994</v>
      </c>
      <c r="E12" s="9">
        <v>40994.399999999994</v>
      </c>
      <c r="F12" s="9">
        <v>37027.199999999997</v>
      </c>
      <c r="G12" s="1">
        <f>C12+D12+E12+F12</f>
        <v>156043.19999999998</v>
      </c>
    </row>
    <row r="13" spans="1:7" x14ac:dyDescent="0.25">
      <c r="A13" s="23" t="s">
        <v>22</v>
      </c>
      <c r="B13" s="24" t="s">
        <v>23</v>
      </c>
      <c r="C13" s="4">
        <v>11182.220000000001</v>
      </c>
      <c r="D13" s="9">
        <v>12380.3</v>
      </c>
      <c r="E13" s="9">
        <v>12380.3</v>
      </c>
      <c r="F13" s="9">
        <v>11182.220000000001</v>
      </c>
      <c r="G13" s="1">
        <f>C13+D13+E13+F13</f>
        <v>47125.04</v>
      </c>
    </row>
    <row r="14" spans="1:7" x14ac:dyDescent="0.25">
      <c r="A14" s="23" t="s">
        <v>24</v>
      </c>
      <c r="B14" s="24" t="s">
        <v>25</v>
      </c>
      <c r="C14" s="4">
        <v>1851.3599999999997</v>
      </c>
      <c r="D14" s="9">
        <v>2049.7200000000003</v>
      </c>
      <c r="E14" s="9">
        <v>2049.7200000000003</v>
      </c>
      <c r="F14" s="9">
        <v>1851.3599999999997</v>
      </c>
      <c r="G14" s="1">
        <f>C14+D14+E14+F14</f>
        <v>7802.16</v>
      </c>
    </row>
    <row r="15" spans="1:7" x14ac:dyDescent="0.25">
      <c r="A15" s="23" t="s">
        <v>26</v>
      </c>
      <c r="B15" s="24" t="s">
        <v>27</v>
      </c>
      <c r="C15" s="4">
        <v>1110.8200000000002</v>
      </c>
      <c r="D15" s="9">
        <v>1229.82</v>
      </c>
      <c r="E15" s="9">
        <v>1229.82</v>
      </c>
      <c r="F15" s="9">
        <v>1110.8200000000002</v>
      </c>
      <c r="G15" s="1">
        <f>C15+D15+E15+F15</f>
        <v>4681.2800000000007</v>
      </c>
    </row>
    <row r="16" spans="1:7" x14ac:dyDescent="0.25">
      <c r="A16" s="23" t="s">
        <v>28</v>
      </c>
      <c r="B16" s="24" t="s">
        <v>29</v>
      </c>
      <c r="C16" s="4">
        <v>740.54</v>
      </c>
      <c r="D16" s="9">
        <v>819.89</v>
      </c>
      <c r="E16" s="9">
        <v>819.89</v>
      </c>
      <c r="F16" s="9">
        <v>740.54</v>
      </c>
      <c r="G16" s="1">
        <f>C16+D16+E16+F16</f>
        <v>3120.8599999999997</v>
      </c>
    </row>
    <row r="17" spans="1:7" ht="15" customHeight="1" x14ac:dyDescent="0.25">
      <c r="A17" s="26" t="s">
        <v>30</v>
      </c>
      <c r="B17" s="27" t="s">
        <v>31</v>
      </c>
      <c r="C17" s="3">
        <f>C18+C19+C20+C21+C22</f>
        <v>28641.16</v>
      </c>
      <c r="D17" s="3">
        <f>D18+D19+D20+D21+D22</f>
        <v>31709.879999999994</v>
      </c>
      <c r="E17" s="3">
        <f>E18+E19+E20+E21+E22</f>
        <v>31709.879999999994</v>
      </c>
      <c r="F17" s="3">
        <f>F18+F19+F20+F21+F22</f>
        <v>28641.16</v>
      </c>
      <c r="G17" s="1">
        <f t="shared" si="0"/>
        <v>120702.07999999999</v>
      </c>
    </row>
    <row r="18" spans="1:7" x14ac:dyDescent="0.25">
      <c r="A18" s="23" t="s">
        <v>32</v>
      </c>
      <c r="B18" s="24" t="s">
        <v>33</v>
      </c>
      <c r="C18" s="4">
        <v>20428.8</v>
      </c>
      <c r="D18" s="9">
        <v>22617.599999999995</v>
      </c>
      <c r="E18" s="9">
        <v>22617.599999999995</v>
      </c>
      <c r="F18" s="9">
        <v>20428.8</v>
      </c>
      <c r="G18" s="1">
        <f t="shared" si="0"/>
        <v>86092.799999999988</v>
      </c>
    </row>
    <row r="19" spans="1:7" x14ac:dyDescent="0.25">
      <c r="A19" s="23" t="s">
        <v>34</v>
      </c>
      <c r="B19" s="24" t="s">
        <v>35</v>
      </c>
      <c r="C19" s="4">
        <v>6169.5</v>
      </c>
      <c r="D19" s="9">
        <v>6830.51</v>
      </c>
      <c r="E19" s="9">
        <v>6830.51</v>
      </c>
      <c r="F19" s="9">
        <v>6169.5</v>
      </c>
      <c r="G19" s="1">
        <f t="shared" si="0"/>
        <v>26000.02</v>
      </c>
    </row>
    <row r="20" spans="1:7" x14ac:dyDescent="0.25">
      <c r="A20" s="23" t="s">
        <v>36</v>
      </c>
      <c r="B20" s="24" t="s">
        <v>37</v>
      </c>
      <c r="C20" s="4">
        <v>1021.44</v>
      </c>
      <c r="D20" s="9">
        <v>1130.8799999999997</v>
      </c>
      <c r="E20" s="9">
        <v>1130.8799999999997</v>
      </c>
      <c r="F20" s="9">
        <v>1021.44</v>
      </c>
      <c r="G20" s="1">
        <f t="shared" si="0"/>
        <v>4304.6399999999994</v>
      </c>
    </row>
    <row r="21" spans="1:7" x14ac:dyDescent="0.25">
      <c r="A21" s="23" t="s">
        <v>38</v>
      </c>
      <c r="B21" s="24" t="s">
        <v>39</v>
      </c>
      <c r="C21" s="4">
        <v>612.86</v>
      </c>
      <c r="D21" s="9">
        <v>678.53</v>
      </c>
      <c r="E21" s="9">
        <v>678.53</v>
      </c>
      <c r="F21" s="9">
        <v>612.86</v>
      </c>
      <c r="G21" s="1">
        <f t="shared" si="0"/>
        <v>2582.7799999999997</v>
      </c>
    </row>
    <row r="22" spans="1:7" x14ac:dyDescent="0.25">
      <c r="A22" s="23" t="s">
        <v>40</v>
      </c>
      <c r="B22" s="24" t="s">
        <v>29</v>
      </c>
      <c r="C22" s="4">
        <v>408.55999999999995</v>
      </c>
      <c r="D22" s="9">
        <v>452.36</v>
      </c>
      <c r="E22" s="9">
        <v>452.36</v>
      </c>
      <c r="F22" s="9">
        <v>408.55999999999995</v>
      </c>
      <c r="G22" s="1">
        <f t="shared" si="0"/>
        <v>1721.84</v>
      </c>
    </row>
    <row r="23" spans="1:7" ht="24" x14ac:dyDescent="0.25">
      <c r="A23" s="21" t="s">
        <v>41</v>
      </c>
      <c r="B23" s="22" t="s">
        <v>42</v>
      </c>
      <c r="C23" s="1">
        <f>C24+C29+C34</f>
        <v>91845.23</v>
      </c>
      <c r="D23" s="1">
        <f>D24+D29+D34</f>
        <v>86445.75999999998</v>
      </c>
      <c r="E23" s="1">
        <f>E24+E29+E34</f>
        <v>86445.75999999998</v>
      </c>
      <c r="F23" s="1">
        <f>F24+F29+F34</f>
        <v>86445.75999999998</v>
      </c>
      <c r="G23" s="1">
        <f t="shared" si="0"/>
        <v>351182.51</v>
      </c>
    </row>
    <row r="24" spans="1:7" x14ac:dyDescent="0.25">
      <c r="A24" s="26" t="s">
        <v>43</v>
      </c>
      <c r="B24" s="27" t="s">
        <v>44</v>
      </c>
      <c r="C24" s="1">
        <f>C25+C26+C27+C28</f>
        <v>34689.599999999991</v>
      </c>
      <c r="D24" s="1">
        <f>D25+D26+D27+D28</f>
        <v>34689.599999999991</v>
      </c>
      <c r="E24" s="1">
        <f>E25+E26+E27+E28</f>
        <v>34689.599999999991</v>
      </c>
      <c r="F24" s="1">
        <f>F25+F26+F27+F28</f>
        <v>34689.599999999991</v>
      </c>
      <c r="G24" s="1">
        <f t="shared" si="0"/>
        <v>138758.39999999997</v>
      </c>
    </row>
    <row r="25" spans="1:7" x14ac:dyDescent="0.25">
      <c r="A25" s="23" t="s">
        <v>45</v>
      </c>
      <c r="B25" s="28" t="s">
        <v>46</v>
      </c>
      <c r="C25" s="4">
        <v>19799.999999999996</v>
      </c>
      <c r="D25" s="9">
        <v>19799.999999999996</v>
      </c>
      <c r="E25" s="9">
        <v>19799.999999999996</v>
      </c>
      <c r="F25" s="9">
        <v>19799.999999999996</v>
      </c>
      <c r="G25" s="1">
        <f t="shared" si="0"/>
        <v>79199.999999999985</v>
      </c>
    </row>
    <row r="26" spans="1:7" x14ac:dyDescent="0.25">
      <c r="A26" s="23" t="s">
        <v>47</v>
      </c>
      <c r="B26" s="24" t="s">
        <v>48</v>
      </c>
      <c r="C26" s="4">
        <v>5979.5999999999995</v>
      </c>
      <c r="D26" s="9">
        <v>5979.5999999999995</v>
      </c>
      <c r="E26" s="9">
        <v>5979.5999999999995</v>
      </c>
      <c r="F26" s="9">
        <v>5979.5999999999995</v>
      </c>
      <c r="G26" s="1">
        <f t="shared" si="0"/>
        <v>23918.399999999998</v>
      </c>
    </row>
    <row r="27" spans="1:7" x14ac:dyDescent="0.25">
      <c r="A27" s="23" t="s">
        <v>47</v>
      </c>
      <c r="B27" s="24" t="s">
        <v>49</v>
      </c>
      <c r="C27" s="4">
        <v>7920</v>
      </c>
      <c r="D27" s="9">
        <v>7920</v>
      </c>
      <c r="E27" s="9">
        <v>7920</v>
      </c>
      <c r="F27" s="9">
        <v>7920</v>
      </c>
      <c r="G27" s="1">
        <f t="shared" si="0"/>
        <v>31680</v>
      </c>
    </row>
    <row r="28" spans="1:7" x14ac:dyDescent="0.25">
      <c r="A28" s="23" t="s">
        <v>50</v>
      </c>
      <c r="B28" s="24" t="s">
        <v>51</v>
      </c>
      <c r="C28" s="4">
        <v>990</v>
      </c>
      <c r="D28" s="9">
        <v>990</v>
      </c>
      <c r="E28" s="9">
        <v>990</v>
      </c>
      <c r="F28" s="9">
        <v>990</v>
      </c>
      <c r="G28" s="1">
        <f t="shared" si="0"/>
        <v>3960</v>
      </c>
    </row>
    <row r="29" spans="1:7" x14ac:dyDescent="0.25">
      <c r="A29" s="26" t="s">
        <v>52</v>
      </c>
      <c r="B29" s="27" t="s">
        <v>53</v>
      </c>
      <c r="C29" s="1">
        <f>C30+C31+C32+C33</f>
        <v>3468.96</v>
      </c>
      <c r="D29" s="1">
        <f>D30+D31+D32+D33</f>
        <v>3468.96</v>
      </c>
      <c r="E29" s="1">
        <f>E30+E31+E32+E33</f>
        <v>3468.96</v>
      </c>
      <c r="F29" s="1">
        <f>F30+F31+F32+F33</f>
        <v>3468.96</v>
      </c>
      <c r="G29" s="1">
        <f t="shared" si="0"/>
        <v>13875.84</v>
      </c>
    </row>
    <row r="30" spans="1:7" x14ac:dyDescent="0.25">
      <c r="A30" s="23" t="s">
        <v>54</v>
      </c>
      <c r="B30" s="24" t="s">
        <v>55</v>
      </c>
      <c r="C30" s="4">
        <v>1980</v>
      </c>
      <c r="D30" s="9">
        <v>1980</v>
      </c>
      <c r="E30" s="9">
        <v>1980</v>
      </c>
      <c r="F30" s="9">
        <v>1980</v>
      </c>
      <c r="G30" s="1">
        <f t="shared" si="0"/>
        <v>7920</v>
      </c>
    </row>
    <row r="31" spans="1:7" x14ac:dyDescent="0.25">
      <c r="A31" s="23" t="s">
        <v>56</v>
      </c>
      <c r="B31" s="24" t="s">
        <v>57</v>
      </c>
      <c r="C31" s="4">
        <v>597.96</v>
      </c>
      <c r="D31" s="9">
        <v>597.96</v>
      </c>
      <c r="E31" s="9">
        <v>597.96</v>
      </c>
      <c r="F31" s="9">
        <v>597.96</v>
      </c>
      <c r="G31" s="1">
        <f t="shared" si="0"/>
        <v>2391.84</v>
      </c>
    </row>
    <row r="32" spans="1:7" x14ac:dyDescent="0.25">
      <c r="A32" s="23" t="s">
        <v>58</v>
      </c>
      <c r="B32" s="24" t="s">
        <v>59</v>
      </c>
      <c r="C32" s="4">
        <v>792</v>
      </c>
      <c r="D32" s="9">
        <v>792</v>
      </c>
      <c r="E32" s="9">
        <v>792</v>
      </c>
      <c r="F32" s="9">
        <v>792</v>
      </c>
      <c r="G32" s="1">
        <f t="shared" si="0"/>
        <v>3168</v>
      </c>
    </row>
    <row r="33" spans="1:7" x14ac:dyDescent="0.25">
      <c r="A33" s="23" t="s">
        <v>60</v>
      </c>
      <c r="B33" s="28" t="s">
        <v>61</v>
      </c>
      <c r="C33" s="4">
        <v>99</v>
      </c>
      <c r="D33" s="9">
        <v>99</v>
      </c>
      <c r="E33" s="9">
        <v>99</v>
      </c>
      <c r="F33" s="9">
        <v>99</v>
      </c>
      <c r="G33" s="1">
        <f t="shared" si="0"/>
        <v>396</v>
      </c>
    </row>
    <row r="34" spans="1:7" ht="19.5" customHeight="1" x14ac:dyDescent="0.25">
      <c r="A34" s="26" t="s">
        <v>62</v>
      </c>
      <c r="B34" s="27" t="s">
        <v>63</v>
      </c>
      <c r="C34" s="1">
        <f>C35+C36+C37+C38</f>
        <v>53686.670000000006</v>
      </c>
      <c r="D34" s="1">
        <f>D35+D36+D37+D38</f>
        <v>48287.199999999997</v>
      </c>
      <c r="E34" s="1">
        <f>E35+E36+E37+E38</f>
        <v>48287.199999999997</v>
      </c>
      <c r="F34" s="1">
        <f>F35+F36+F37+F38</f>
        <v>48287.199999999997</v>
      </c>
      <c r="G34" s="1">
        <f t="shared" si="0"/>
        <v>198548.27000000002</v>
      </c>
    </row>
    <row r="35" spans="1:7" ht="15" customHeight="1" x14ac:dyDescent="0.25">
      <c r="A35" s="23" t="s">
        <v>64</v>
      </c>
      <c r="B35" s="24" t="s">
        <v>65</v>
      </c>
      <c r="C35" s="5">
        <v>30643.08</v>
      </c>
      <c r="D35" s="9">
        <v>28042.76</v>
      </c>
      <c r="E35" s="9">
        <v>28042.76</v>
      </c>
      <c r="F35" s="9">
        <v>28042.76</v>
      </c>
      <c r="G35" s="1">
        <f t="shared" si="0"/>
        <v>114771.35999999999</v>
      </c>
    </row>
    <row r="36" spans="1:7" x14ac:dyDescent="0.25">
      <c r="A36" s="23" t="s">
        <v>66</v>
      </c>
      <c r="B36" s="24" t="s">
        <v>67</v>
      </c>
      <c r="C36" s="5">
        <v>9254.2099999999991</v>
      </c>
      <c r="D36" s="9">
        <v>8468.92</v>
      </c>
      <c r="E36" s="9">
        <v>8468.92</v>
      </c>
      <c r="F36" s="9">
        <v>8468.92</v>
      </c>
      <c r="G36" s="1">
        <f t="shared" si="0"/>
        <v>34660.969999999994</v>
      </c>
    </row>
    <row r="37" spans="1:7" x14ac:dyDescent="0.25">
      <c r="A37" s="23" t="s">
        <v>68</v>
      </c>
      <c r="B37" s="24" t="s">
        <v>69</v>
      </c>
      <c r="C37" s="5">
        <v>12257.23</v>
      </c>
      <c r="D37" s="9">
        <v>10288</v>
      </c>
      <c r="E37" s="9">
        <v>10288</v>
      </c>
      <c r="F37" s="9">
        <v>10288</v>
      </c>
      <c r="G37" s="1">
        <f t="shared" si="0"/>
        <v>43121.229999999996</v>
      </c>
    </row>
    <row r="38" spans="1:7" ht="25.5" x14ac:dyDescent="0.25">
      <c r="A38" s="23" t="s">
        <v>70</v>
      </c>
      <c r="B38" s="28" t="s">
        <v>71</v>
      </c>
      <c r="C38" s="5">
        <v>1532.15</v>
      </c>
      <c r="D38" s="9">
        <v>1487.52</v>
      </c>
      <c r="E38" s="9">
        <v>1487.52</v>
      </c>
      <c r="F38" s="9">
        <v>1487.52</v>
      </c>
      <c r="G38" s="1">
        <f t="shared" si="0"/>
        <v>5994.7100000000009</v>
      </c>
    </row>
    <row r="39" spans="1:7" ht="28.5" x14ac:dyDescent="0.25">
      <c r="A39" s="23"/>
      <c r="B39" s="29" t="s">
        <v>72</v>
      </c>
      <c r="C39" s="6">
        <f>C6+C10+C23</f>
        <v>185060.16999999998</v>
      </c>
      <c r="D39" s="6">
        <f>D6+D10+D23</f>
        <v>188491.40999999997</v>
      </c>
      <c r="E39" s="6">
        <f>E6+E10+E23</f>
        <v>188491.40999999997</v>
      </c>
      <c r="F39" s="6">
        <f>F6+F10+F23</f>
        <v>179860.69999999998</v>
      </c>
      <c r="G39" s="1">
        <f t="shared" si="0"/>
        <v>741903.69</v>
      </c>
    </row>
    <row r="40" spans="1:7" ht="15.75" x14ac:dyDescent="0.25">
      <c r="A40" s="21" t="s">
        <v>73</v>
      </c>
      <c r="B40" s="30" t="s">
        <v>74</v>
      </c>
      <c r="C40" s="7">
        <f>C41+C42</f>
        <v>16961.399999999998</v>
      </c>
      <c r="D40" s="7">
        <f>D41+D42</f>
        <v>17844.010000000002</v>
      </c>
      <c r="E40" s="7">
        <f>E41+E42</f>
        <v>17844.010000000002</v>
      </c>
      <c r="F40" s="7">
        <f>F41+F42</f>
        <v>17844.010000000002</v>
      </c>
      <c r="G40" s="1">
        <f t="shared" si="0"/>
        <v>70493.430000000008</v>
      </c>
    </row>
    <row r="41" spans="1:7" x14ac:dyDescent="0.25">
      <c r="A41" s="23" t="s">
        <v>75</v>
      </c>
      <c r="B41" s="24" t="s">
        <v>76</v>
      </c>
      <c r="C41" s="4">
        <v>13027.199999999999</v>
      </c>
      <c r="D41" s="10">
        <f>13027.2+677.88</f>
        <v>13705.08</v>
      </c>
      <c r="E41" s="10">
        <f>13027.2+677.88</f>
        <v>13705.08</v>
      </c>
      <c r="F41" s="10">
        <f>13027.2+677.88</f>
        <v>13705.08</v>
      </c>
      <c r="G41" s="1">
        <f t="shared" si="0"/>
        <v>54142.44</v>
      </c>
    </row>
    <row r="42" spans="1:7" x14ac:dyDescent="0.25">
      <c r="A42" s="23" t="s">
        <v>77</v>
      </c>
      <c r="B42" s="24" t="s">
        <v>78</v>
      </c>
      <c r="C42" s="4">
        <v>3934.2000000000003</v>
      </c>
      <c r="D42" s="10">
        <v>4138.93</v>
      </c>
      <c r="E42" s="10">
        <v>4138.93</v>
      </c>
      <c r="F42" s="10">
        <v>4138.93</v>
      </c>
      <c r="G42" s="1">
        <f t="shared" si="0"/>
        <v>16350.990000000002</v>
      </c>
    </row>
    <row r="43" spans="1:7" ht="15.75" x14ac:dyDescent="0.25">
      <c r="A43" s="21" t="s">
        <v>79</v>
      </c>
      <c r="B43" s="15" t="s">
        <v>80</v>
      </c>
      <c r="C43" s="8">
        <f>C44+C45</f>
        <v>2130.65</v>
      </c>
      <c r="D43" s="8">
        <f>D44+D45</f>
        <v>3119</v>
      </c>
      <c r="E43" s="8">
        <f>E44+E45</f>
        <v>3119</v>
      </c>
      <c r="F43" s="8">
        <f>F44+F45</f>
        <v>0</v>
      </c>
      <c r="G43" s="1">
        <f t="shared" si="0"/>
        <v>8368.65</v>
      </c>
    </row>
    <row r="44" spans="1:7" x14ac:dyDescent="0.25">
      <c r="A44" s="23" t="s">
        <v>81</v>
      </c>
      <c r="B44" s="31" t="s">
        <v>82</v>
      </c>
      <c r="C44" s="4">
        <v>1409</v>
      </c>
      <c r="D44" s="9">
        <v>1409</v>
      </c>
      <c r="E44" s="9">
        <v>1409</v>
      </c>
      <c r="F44" s="9">
        <v>0</v>
      </c>
      <c r="G44" s="1">
        <f t="shared" si="0"/>
        <v>4227</v>
      </c>
    </row>
    <row r="45" spans="1:7" x14ac:dyDescent="0.25">
      <c r="A45" s="23" t="s">
        <v>83</v>
      </c>
      <c r="B45" s="31" t="s">
        <v>84</v>
      </c>
      <c r="C45" s="4">
        <v>721.65000000000009</v>
      </c>
      <c r="D45" s="10">
        <v>1710</v>
      </c>
      <c r="E45" s="10">
        <v>1710</v>
      </c>
      <c r="F45" s="10">
        <v>0</v>
      </c>
      <c r="G45" s="1">
        <f t="shared" si="0"/>
        <v>4141.6499999999996</v>
      </c>
    </row>
    <row r="46" spans="1:7" ht="27" customHeight="1" x14ac:dyDescent="0.25">
      <c r="A46" s="26" t="s">
        <v>85</v>
      </c>
      <c r="B46" s="32" t="s">
        <v>86</v>
      </c>
      <c r="C46" s="11">
        <v>0</v>
      </c>
      <c r="D46" s="12">
        <v>0</v>
      </c>
      <c r="E46" s="12">
        <v>0</v>
      </c>
      <c r="F46" s="12">
        <v>0</v>
      </c>
      <c r="G46" s="1">
        <f t="shared" si="0"/>
        <v>0</v>
      </c>
    </row>
    <row r="47" spans="1:7" x14ac:dyDescent="0.25">
      <c r="A47" s="26" t="s">
        <v>87</v>
      </c>
      <c r="B47" s="28" t="s">
        <v>88</v>
      </c>
      <c r="C47" s="1">
        <v>31207.89</v>
      </c>
      <c r="D47" s="12">
        <v>31207.89</v>
      </c>
      <c r="E47" s="12">
        <v>30097.43</v>
      </c>
      <c r="F47" s="12">
        <v>31207.89</v>
      </c>
      <c r="G47" s="1">
        <f t="shared" si="0"/>
        <v>123721.09999999999</v>
      </c>
    </row>
    <row r="48" spans="1:7" x14ac:dyDescent="0.25">
      <c r="A48" s="26" t="s">
        <v>89</v>
      </c>
      <c r="B48" s="28" t="s">
        <v>90</v>
      </c>
      <c r="C48" s="1">
        <v>0</v>
      </c>
      <c r="D48" s="1">
        <v>0</v>
      </c>
      <c r="E48" s="1">
        <v>0</v>
      </c>
      <c r="F48" s="1">
        <v>0</v>
      </c>
      <c r="G48" s="1">
        <f t="shared" si="0"/>
        <v>0</v>
      </c>
    </row>
    <row r="49" spans="1:7" x14ac:dyDescent="0.25">
      <c r="A49" s="26" t="s">
        <v>91</v>
      </c>
      <c r="B49" s="15" t="s">
        <v>92</v>
      </c>
      <c r="C49" s="1">
        <v>0</v>
      </c>
      <c r="D49" s="1">
        <v>0</v>
      </c>
      <c r="E49" s="1">
        <v>0</v>
      </c>
      <c r="F49" s="1">
        <v>0</v>
      </c>
      <c r="G49" s="1">
        <f t="shared" si="0"/>
        <v>0</v>
      </c>
    </row>
    <row r="50" spans="1:7" x14ac:dyDescent="0.25">
      <c r="A50" s="26" t="s">
        <v>93</v>
      </c>
      <c r="B50" s="15" t="s">
        <v>94</v>
      </c>
      <c r="C50" s="1">
        <v>0</v>
      </c>
      <c r="D50" s="1">
        <v>0</v>
      </c>
      <c r="E50" s="1">
        <v>0</v>
      </c>
      <c r="F50" s="1">
        <v>0</v>
      </c>
      <c r="G50" s="1">
        <f t="shared" si="0"/>
        <v>0</v>
      </c>
    </row>
    <row r="51" spans="1:7" x14ac:dyDescent="0.25">
      <c r="A51" s="26" t="s">
        <v>95</v>
      </c>
      <c r="B51" s="33" t="s">
        <v>96</v>
      </c>
      <c r="C51" s="1">
        <v>9621.0400000000009</v>
      </c>
      <c r="D51" s="1">
        <v>5670.08</v>
      </c>
      <c r="E51" s="1">
        <v>11792.76</v>
      </c>
      <c r="F51" s="1">
        <v>11586.720000000001</v>
      </c>
      <c r="G51" s="1">
        <f t="shared" si="0"/>
        <v>38670.600000000006</v>
      </c>
    </row>
    <row r="52" spans="1:7" x14ac:dyDescent="0.25">
      <c r="A52" s="26" t="s">
        <v>97</v>
      </c>
      <c r="B52" s="15" t="s">
        <v>98</v>
      </c>
      <c r="C52" s="1">
        <v>0</v>
      </c>
      <c r="D52" s="1">
        <v>0</v>
      </c>
      <c r="E52" s="1">
        <v>0</v>
      </c>
      <c r="F52" s="1">
        <v>0</v>
      </c>
      <c r="G52" s="1">
        <f t="shared" si="0"/>
        <v>0</v>
      </c>
    </row>
    <row r="53" spans="1:7" x14ac:dyDescent="0.25">
      <c r="A53" s="26" t="s">
        <v>99</v>
      </c>
      <c r="B53" s="15" t="s">
        <v>100</v>
      </c>
      <c r="C53" s="1">
        <v>0</v>
      </c>
      <c r="D53" s="1">
        <v>0</v>
      </c>
      <c r="E53" s="1">
        <v>0</v>
      </c>
      <c r="F53" s="1">
        <v>0</v>
      </c>
      <c r="G53" s="1">
        <f t="shared" si="0"/>
        <v>0</v>
      </c>
    </row>
    <row r="54" spans="1:7" x14ac:dyDescent="0.25">
      <c r="A54" s="26" t="s">
        <v>101</v>
      </c>
      <c r="B54" s="15" t="s">
        <v>102</v>
      </c>
      <c r="C54" s="1">
        <v>3549</v>
      </c>
      <c r="D54" s="1">
        <v>2549</v>
      </c>
      <c r="E54" s="1">
        <v>0</v>
      </c>
      <c r="F54" s="1">
        <v>4120</v>
      </c>
      <c r="G54" s="1">
        <f t="shared" si="0"/>
        <v>10218</v>
      </c>
    </row>
    <row r="55" spans="1:7" x14ac:dyDescent="0.25">
      <c r="A55" s="26" t="s">
        <v>103</v>
      </c>
      <c r="B55" s="15" t="s">
        <v>104</v>
      </c>
      <c r="C55" s="1">
        <v>0</v>
      </c>
      <c r="D55" s="1">
        <v>0</v>
      </c>
      <c r="E55" s="1">
        <v>6372.33</v>
      </c>
      <c r="F55" s="1">
        <v>0</v>
      </c>
      <c r="G55" s="1">
        <f t="shared" si="0"/>
        <v>6372.33</v>
      </c>
    </row>
    <row r="56" spans="1:7" x14ac:dyDescent="0.25">
      <c r="A56" s="26" t="s">
        <v>105</v>
      </c>
      <c r="B56" s="15" t="s">
        <v>106</v>
      </c>
      <c r="C56" s="1">
        <v>0</v>
      </c>
      <c r="D56" s="1">
        <v>0</v>
      </c>
      <c r="E56" s="1">
        <v>0</v>
      </c>
      <c r="F56" s="1">
        <v>0</v>
      </c>
      <c r="G56" s="1">
        <f t="shared" si="0"/>
        <v>0</v>
      </c>
    </row>
    <row r="57" spans="1:7" x14ac:dyDescent="0.25">
      <c r="A57" s="26" t="s">
        <v>107</v>
      </c>
      <c r="B57" s="34" t="s">
        <v>108</v>
      </c>
      <c r="C57" s="1">
        <v>166.62</v>
      </c>
      <c r="D57" s="1">
        <v>0</v>
      </c>
      <c r="E57" s="1">
        <v>0</v>
      </c>
      <c r="F57" s="1">
        <v>0</v>
      </c>
      <c r="G57" s="1">
        <f t="shared" si="0"/>
        <v>166.62</v>
      </c>
    </row>
    <row r="58" spans="1:7" x14ac:dyDescent="0.25">
      <c r="A58" s="26" t="s">
        <v>109</v>
      </c>
      <c r="B58" s="34" t="s">
        <v>110</v>
      </c>
      <c r="C58" s="1">
        <v>2344.58</v>
      </c>
      <c r="D58" s="1">
        <v>2304.41</v>
      </c>
      <c r="E58" s="1">
        <v>2576.8000000000002</v>
      </c>
      <c r="F58" s="1">
        <v>2763.09</v>
      </c>
      <c r="G58" s="1">
        <f t="shared" si="0"/>
        <v>9988.880000000001</v>
      </c>
    </row>
    <row r="59" spans="1:7" x14ac:dyDescent="0.25">
      <c r="A59" s="26" t="s">
        <v>111</v>
      </c>
      <c r="B59" s="34" t="s">
        <v>112</v>
      </c>
      <c r="C59" s="1">
        <v>0</v>
      </c>
      <c r="D59" s="16">
        <v>0</v>
      </c>
      <c r="E59" s="16">
        <v>0</v>
      </c>
      <c r="F59" s="16">
        <v>0</v>
      </c>
      <c r="G59" s="1">
        <f t="shared" si="0"/>
        <v>0</v>
      </c>
    </row>
    <row r="60" spans="1:7" x14ac:dyDescent="0.25">
      <c r="A60" s="26" t="s">
        <v>113</v>
      </c>
      <c r="B60" s="34" t="s">
        <v>114</v>
      </c>
      <c r="C60" s="1">
        <v>1681.7</v>
      </c>
      <c r="D60" s="1">
        <f>C60/2*3</f>
        <v>2522.5500000000002</v>
      </c>
      <c r="E60" s="1">
        <v>2522.5500000000002</v>
      </c>
      <c r="F60" s="1">
        <v>2522.5500000000002</v>
      </c>
      <c r="G60" s="1">
        <f t="shared" si="0"/>
        <v>9249.35</v>
      </c>
    </row>
    <row r="61" spans="1:7" x14ac:dyDescent="0.25">
      <c r="A61" s="26" t="s">
        <v>115</v>
      </c>
      <c r="B61" s="34" t="s">
        <v>116</v>
      </c>
      <c r="C61" s="1">
        <v>0</v>
      </c>
      <c r="D61" s="1">
        <v>0</v>
      </c>
      <c r="E61" s="1">
        <v>0</v>
      </c>
      <c r="F61" s="1">
        <v>0</v>
      </c>
      <c r="G61" s="1">
        <f t="shared" si="0"/>
        <v>0</v>
      </c>
    </row>
    <row r="62" spans="1:7" x14ac:dyDescent="0.25">
      <c r="A62" s="26" t="s">
        <v>117</v>
      </c>
      <c r="B62" s="35" t="s">
        <v>118</v>
      </c>
      <c r="C62" s="1">
        <v>1354.9</v>
      </c>
      <c r="D62" s="1">
        <v>0</v>
      </c>
      <c r="E62" s="1">
        <v>693.38</v>
      </c>
      <c r="F62" s="1">
        <v>8052</v>
      </c>
      <c r="G62" s="1">
        <f t="shared" si="0"/>
        <v>10100.280000000001</v>
      </c>
    </row>
    <row r="63" spans="1:7" x14ac:dyDescent="0.25">
      <c r="A63" s="26"/>
      <c r="B63" s="15" t="s">
        <v>119</v>
      </c>
      <c r="C63" s="8">
        <f>C39+C40+C43+C46+C47+C48+C49+C50+C51+C52+C53+C54+C55+C56+C57+C58+C59+C60+C61+C62</f>
        <v>254077.94999999998</v>
      </c>
      <c r="D63" s="8">
        <f>D39+D40+D43+D46+D47+D48+D49+D50+D51+D52+D53+D54+D55+D56+D57+D58+D59+D60+D61+D62</f>
        <v>253708.34999999998</v>
      </c>
      <c r="E63" s="8">
        <f>E39+E40+E43+E46+E47+E48+E49+E50+E51+E52+E53+E54+E55+E56+E57+E58+E59+E60+E61+E62</f>
        <v>263509.67</v>
      </c>
      <c r="F63" s="8">
        <f>F39+F40+F43+F46+F47+F48+F49+F50+F51+F52+F53+F54+F55+F56+F57+F58+F59+F60+F61+F62</f>
        <v>257956.95999999996</v>
      </c>
      <c r="G63" s="1">
        <f t="shared" si="0"/>
        <v>1029252.9299999999</v>
      </c>
    </row>
    <row r="64" spans="1:7" x14ac:dyDescent="0.25">
      <c r="A64" s="36"/>
      <c r="B64" s="37" t="s">
        <v>120</v>
      </c>
      <c r="C64" s="1">
        <f>3336.8*24.28*3</f>
        <v>243052.51200000005</v>
      </c>
      <c r="D64" s="1">
        <v>243052.51200000005</v>
      </c>
      <c r="E64" s="1">
        <f>3336.8*25.26*3</f>
        <v>252862.70400000003</v>
      </c>
      <c r="F64" s="1">
        <v>252862.70400000003</v>
      </c>
      <c r="G64" s="1">
        <f t="shared" si="0"/>
        <v>991830.43200000015</v>
      </c>
    </row>
    <row r="65" spans="2:7" x14ac:dyDescent="0.25">
      <c r="B65" s="35" t="s">
        <v>121</v>
      </c>
      <c r="C65" s="1">
        <v>9170.5499999999993</v>
      </c>
      <c r="D65" s="1">
        <v>9170.5499999999993</v>
      </c>
      <c r="E65" s="1">
        <f>125.9*25.26*3</f>
        <v>9540.7020000000011</v>
      </c>
      <c r="F65" s="1">
        <v>9540.7000000000007</v>
      </c>
      <c r="G65" s="1">
        <f t="shared" si="0"/>
        <v>37422.502</v>
      </c>
    </row>
    <row r="66" spans="2:7" x14ac:dyDescent="0.25">
      <c r="C66" s="38">
        <f>C64+C65</f>
        <v>252223.06200000003</v>
      </c>
      <c r="D66" s="38">
        <f>D64+D65</f>
        <v>252223.06200000003</v>
      </c>
      <c r="E66" s="38">
        <f>E64+E65</f>
        <v>262403.40600000002</v>
      </c>
      <c r="F66" s="38">
        <f>F64+F65</f>
        <v>262403.40400000004</v>
      </c>
      <c r="G66" s="1">
        <f t="shared" si="0"/>
        <v>1029252.9340000001</v>
      </c>
    </row>
    <row r="67" spans="2:7" x14ac:dyDescent="0.25">
      <c r="B67" s="14"/>
      <c r="C67" s="13">
        <f>C63-C66</f>
        <v>1854.8879999999481</v>
      </c>
      <c r="D67" s="13">
        <f>D63-D66</f>
        <v>1485.2879999999423</v>
      </c>
      <c r="E67" s="13">
        <f>E63-E66</f>
        <v>1106.2639999999665</v>
      </c>
      <c r="F67" s="13">
        <f>F63-F66</f>
        <v>-4446.4440000000759</v>
      </c>
      <c r="G67" s="1">
        <f t="shared" si="0"/>
        <v>-4.0000002190936357E-3</v>
      </c>
    </row>
  </sheetData>
  <mergeCells count="3">
    <mergeCell ref="A2:B2"/>
    <mergeCell ref="A3:C3"/>
    <mergeCell ref="A4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Б.Пионер-46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2018-02-19T10:40:10Z</dcterms:modified>
</cp:coreProperties>
</file>